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s\Desktop\alight\Phase Two Construction\LOT Two\Xidh-xidh P-School\"/>
    </mc:Choice>
  </mc:AlternateContent>
  <bookViews>
    <workbookView xWindow="0" yWindow="0" windowWidth="23040" windowHeight="9072" tabRatio="932"/>
  </bookViews>
  <sheets>
    <sheet name="BOQ-One Classroom" sheetId="1" r:id="rId1"/>
  </sheets>
  <definedNames>
    <definedName name="_xlnm.Print_Area" localSheetId="0">'BOQ-One Classroom'!$A$1:$F$42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 l="1"/>
  <c r="D26" i="1" l="1"/>
  <c r="D23" i="1"/>
  <c r="D22" i="1"/>
  <c r="C22" i="1"/>
  <c r="C23" i="1" s="1"/>
  <c r="D21" i="1"/>
  <c r="D20" i="1"/>
  <c r="D19" i="1"/>
  <c r="D16" i="1"/>
  <c r="D14" i="1"/>
  <c r="D12" i="1"/>
  <c r="D10" i="1"/>
  <c r="C10" i="1"/>
  <c r="D9" i="1"/>
  <c r="D30" i="1" l="1"/>
  <c r="D15" i="1"/>
  <c r="D31" i="1" l="1"/>
  <c r="D32" i="1" l="1"/>
</calcChain>
</file>

<file path=xl/sharedStrings.xml><?xml version="1.0" encoding="utf-8"?>
<sst xmlns="http://schemas.openxmlformats.org/spreadsheetml/2006/main" count="74" uniqueCount="59">
  <si>
    <t>Type of work:       Construction of One classroom.</t>
  </si>
  <si>
    <t>No</t>
  </si>
  <si>
    <t>Description of Item</t>
  </si>
  <si>
    <t>Unit</t>
  </si>
  <si>
    <t>Qty</t>
  </si>
  <si>
    <t>Rate in USD</t>
  </si>
  <si>
    <t>Amount in USD</t>
  </si>
  <si>
    <t>A) Foundation Excavation &amp; Construction</t>
  </si>
  <si>
    <t>Site clearnance, remove all unwanted material on site and mobilization of Material on site. Inlcuding All necessary material on site and Tansporations.</t>
  </si>
  <si>
    <t>Lsm</t>
  </si>
  <si>
    <t>Excavation of foundation trench and remove away for site all surplus soil with dimensions (0.40m wide and 0.50m deep and 45m). Including Verandah.</t>
  </si>
  <si>
    <t>M³</t>
  </si>
  <si>
    <r>
      <rPr>
        <sz val="12"/>
        <color theme="1"/>
        <rFont val="Gill Sans MT"/>
        <charset val="134"/>
      </rPr>
      <t>Cast 15cm thick and 40cm wide  R.C. of foundation ring beam(</t>
    </r>
    <r>
      <rPr>
        <b/>
        <sz val="12"/>
        <color theme="1"/>
        <rFont val="Gill Sans MT"/>
        <charset val="134"/>
      </rPr>
      <t xml:space="preserve"> </t>
    </r>
    <r>
      <rPr>
        <sz val="12"/>
        <color theme="1"/>
        <rFont val="Gill Sans MT"/>
        <charset val="134"/>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</si>
  <si>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r>
      <rPr>
        <sz val="12"/>
        <rFont val="Gill Sans MT"/>
        <charset val="134"/>
      </rPr>
      <t>M</t>
    </r>
    <r>
      <rPr>
        <vertAlign val="superscript"/>
        <sz val="12"/>
        <color theme="1"/>
        <rFont val="Times New Roman"/>
        <charset val="134"/>
      </rPr>
      <t>3</t>
    </r>
  </si>
  <si>
    <t>Spread 5cm thickness of PCC lean concrete to the excavated of foundation trenches through out the foundation and keep soil back to trenc, including installation of geomambrane (Bacdii seeska)</t>
  </si>
  <si>
    <t>Construction of durable rubble stone foundation. All joints between stone filled with cement/sand mortar (1:4 ratio). Minimum height of  foundation wall from ground level is 40 cm.</t>
  </si>
  <si>
    <t xml:space="preserve">  B) Floor Construction</t>
  </si>
  <si>
    <t>Back filling with selected sand for first layer 20cm.</t>
  </si>
  <si>
    <t>m3</t>
  </si>
  <si>
    <t>Back filling, watering &amp; tamping pavement with 20cm-thick hardcore durable stone &amp; aggregate (for gap filling)</t>
  </si>
  <si>
    <r>
      <rPr>
        <sz val="12"/>
        <color theme="1"/>
        <rFont val="Gill Sans MT"/>
        <charset val="134"/>
      </rPr>
      <t xml:space="preserve">Provide and laying of 40x40 cm of Emirates ceramic floor tiles </t>
    </r>
    <r>
      <rPr>
        <u/>
        <sz val="12"/>
        <color theme="1"/>
        <rFont val="Gill Sans MT"/>
        <charset val="134"/>
      </rPr>
      <t>non-slip</t>
    </r>
    <r>
      <rPr>
        <sz val="12"/>
        <color theme="1"/>
        <rFont val="Gill Sans MT"/>
        <charset val="134"/>
      </rPr>
      <t>. Use very quality and ALIGHT Engineer will aprove. And including verandah</t>
    </r>
  </si>
  <si>
    <r>
      <rPr>
        <sz val="12"/>
        <rFont val="Gill Sans MT"/>
        <charset val="134"/>
      </rPr>
      <t>M</t>
    </r>
    <r>
      <rPr>
        <vertAlign val="superscript"/>
        <sz val="12"/>
        <rFont val="Gill Sans MT"/>
        <charset val="134"/>
      </rPr>
      <t>2</t>
    </r>
  </si>
  <si>
    <t xml:space="preserve"> C) Wall Construction</t>
  </si>
  <si>
    <t>Construction of 20cmx20cmx40cm concrete hollow block walls. The average hight of walls is 4m. All Walls muse be joined with cement /sand mortar of 1:4 mix. I</t>
  </si>
  <si>
    <t>M²</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</si>
  <si>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</si>
  <si>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</si>
  <si>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Construction of 15 cm thick RCC ring roof beam 15cm thick on external walls only.1:2:4 (1-2” maximum aggregate size) mix. ratio with (4) 12mm ray-bars and 20 cm c/c staffs. Concrete to be thoroughly tamped/ vibrated. And cured 4 days min.</t>
  </si>
  <si>
    <t>Construction of RCC columns at joints of building (see drawing), the size of column is ( 0.2mx0.2m) and height not exceeded 4.4 m height, Column will starting at below 50cm GL and ended at ring top lintel, following drawings and instruction of ALIGHT engineer.</t>
  </si>
  <si>
    <t>Job</t>
  </si>
  <si>
    <t>D) Roof construction</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</si>
  <si>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3 pcs of transperant ironsheet to prevent bat.</t>
  </si>
  <si>
    <t xml:space="preserve">  </t>
  </si>
  <si>
    <t>Fixing 4mm wooden ceiling board in all classrooms and verandah. complete with 60x60 cm ceiling joists c/c 600mm.</t>
  </si>
  <si>
    <t>Fasten 20 cm fascia board around entire building. Joints to be attached by wooden joint or metal strap. this includes painting. color of paint to be identified by ALIGHT Engineer.</t>
  </si>
  <si>
    <t>M</t>
  </si>
  <si>
    <t>E) Plastering and Painting</t>
  </si>
  <si>
    <t xml:space="preserve">(2) Coats of cement/sand plastering on all interior wall faces and all exterior wall faces. Mix ratio is 1:4 (sand-cement). Including sparying cement and sand plaster (Buufin) at all exernal side of walls and this including verandah walls and columns. </t>
  </si>
  <si>
    <t>(2) Coats of white-washing on all wall faces and ceiling with 1:275 lime/white glue ratio on all interior wall surfaces to be smoothed thoroughly before paint applied.</t>
  </si>
  <si>
    <t>(2) Coats of distempering on all wall exterior and apply emulsion paint for interior of  wall surfaces. Color of paint to be identified by ALIGHT Engineer.</t>
  </si>
  <si>
    <t>NO</t>
  </si>
  <si>
    <t>Visibility metal board (1.5x1.2), the scripture and the logos can be found in ALIGHT logistic office.</t>
  </si>
  <si>
    <t>LS</t>
  </si>
  <si>
    <t xml:space="preserve"> F) Doors, Blackboards and Windows and Electricity.</t>
  </si>
  <si>
    <t xml:space="preserve">Provide and fix whiteboards 2.4 m x 1.2m made of 12mm thick plywood with strips on edges and chalk holder at the bottom of the blackboard.  </t>
  </si>
  <si>
    <t>Provide and install Gamur galvanized plastic water tank of 20 barrels capacity, Tank will have a water tap of 3/4". This including 40cm mansonary stone and pre-painted ALIGHT visibility.</t>
  </si>
  <si>
    <t>Provide and install 30m long gutter made of flat galvanized sheet of 1 mm thick with strong metal clips c/c 1.5m and with 3” PVC down pipe</t>
  </si>
  <si>
    <t>lm</t>
  </si>
  <si>
    <t xml:space="preserve"> </t>
  </si>
  <si>
    <t>Laying and spreading 6 cm-thick, 1:2:4 (1-2" maximum aggregate size) Rcc concrete for floor fill with 8 mm @20cm C/C both side and including  install ation of 1000G Damp Proof Membrane Polythene Sheeting black color and ALIGHT must check before pouring concrete. Including verandah.</t>
  </si>
  <si>
    <t>Construction of concrete ram of 1.8m wide at the lowest side of the verandah, slope of the ram to be not more than 6 degree and length based on the plinth height. This including hand rail and  good finished and laying local tile at the top of Ramp.</t>
  </si>
  <si>
    <t>Writing ALIGHT-MOE-GPE scripture and Logo scripture for (1mx1m metal sheet) at constructed wall gable. Follow attached working drawing.</t>
  </si>
  <si>
    <t>Provide and install paneled  regular metal doors (Ethiopian style) for classes,  (2.1x 1) m complete with door frames, hinges, door lock mortise (italic) etc. the door is open outside. Use 3x3cm of metalic box frame and 1.2mm ironsheet.</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</si>
  <si>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</si>
  <si>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All electricitity work including wiring of all classrooms (each class must have 2 lamps and one socket plug) and control panel at office, each class's veranda must have one lamp. Wire must use sudian type.</t>
  </si>
  <si>
    <t xml:space="preserve">Name of Region:Sool </t>
  </si>
  <si>
    <t xml:space="preserve">Name of District: Las-Anod </t>
  </si>
  <si>
    <t>Name of School: Xidh-xidh P-school</t>
  </si>
  <si>
    <t>Sub-Total of Construction One Classroom in Xidh-xidh P-school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</si>
</sst>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quot;$&quot;#,##0.00"/>
  </numFmts>
  <fonts count="12">
    <font>
      <sz val="11"/>
      <color theme="1"/>
      <name val="Calibri"/>
      <charset val="134"/>
      <scheme val="minor"/>
    </font>
    <font>
      <sz val="11"/>
      <color theme="1"/>
      <name val="Gill Sans MT"/>
      <charset val="134"/>
    </font>
    <font>
      <b/>
      <sz val="11"/>
      <color theme="1"/>
      <name val="Gill Sans MT"/>
      <charset val="134"/>
    </font>
    <font>
      <b/>
      <sz val="12"/>
      <color theme="1"/>
      <name val="Gill Sans MT"/>
      <charset val="134"/>
    </font>
    <font>
      <sz val="12"/>
      <color theme="1"/>
      <name val="Gill Sans MT"/>
      <charset val="134"/>
    </font>
    <font>
      <sz val="12"/>
      <name val="Gill Sans MT"/>
      <charset val="134"/>
    </font>
    <font>
      <sz val="11"/>
      <color theme="1"/>
      <name val="Calibri"/>
      <charset val="134"/>
      <scheme val="minor"/>
    </font>
    <font>
      <u/>
      <sz val="12"/>
      <color theme="1"/>
      <name val="Gill Sans MT"/>
      <charset val="134"/>
    </font>
    <font>
      <vertAlign val="superscript"/>
      <sz val="12"/>
      <color theme="1"/>
      <name val="Times New Roman"/>
      <charset val="134"/>
    </font>
    <font>
      <vertAlign val="superscript"/>
      <sz val="12"/>
      <name val="Gill Sans MT"/>
      <charset val="134"/>
    </font>
    <font>
      <sz val="12"/>
      <color theme="1"/>
      <name val="Gill Sans MT"/>
      <family val="2"/>
    </font>
    <font>
      <sz val="12"/>
      <name val="Gill Sans MT"/>
      <family val="2"/>
    </font>
  </fonts>
  <fills count="6">
    <fill>
      <patternFill patternType="none"/>
    </fill>
    <fill>
      <patternFill patternType="gray125"/>
    </fill>
    <fill>
      <patternFill patternType="solid">
        <fgColor theme="8" tint="0.79995117038483843"/>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bgColor indexed="64"/>
      </patternFill>
    </fill>
  </fills>
  <borders count="21">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s>
  <cellStyleXfs count="2">
    <xf numFmtId="0" fontId="0" fillId="0" borderId="0"/>
    <xf numFmtId="43" fontId="6" fillId="0" borderId="0" applyFont="0" applyFill="0" applyBorder="0" applyAlignment="0" applyProtection="0"/>
  </cellStyleXfs>
  <cellXfs count="50">
    <xf numFmtId="0" fontId="0" fillId="0" borderId="0" xfId="0"/>
    <xf numFmtId="0" fontId="1" fillId="0" borderId="0" xfId="0" applyFont="1"/>
    <xf numFmtId="0" fontId="2" fillId="2" borderId="1" xfId="0" applyFont="1" applyFill="1" applyBorder="1" applyAlignment="1">
      <alignment horizontal="left"/>
    </xf>
    <xf numFmtId="0" fontId="2" fillId="2" borderId="2" xfId="0" applyFont="1" applyFill="1" applyBorder="1"/>
    <xf numFmtId="0" fontId="1" fillId="2" borderId="2" xfId="0" applyFont="1" applyFill="1" applyBorder="1"/>
    <xf numFmtId="0" fontId="1" fillId="2" borderId="3" xfId="0" applyFont="1" applyFill="1" applyBorder="1"/>
    <xf numFmtId="0" fontId="2" fillId="2" borderId="4" xfId="0" applyFont="1" applyFill="1" applyBorder="1" applyAlignment="1">
      <alignment horizontal="left"/>
    </xf>
    <xf numFmtId="0" fontId="2" fillId="2" borderId="0" xfId="0" applyFont="1" applyFill="1"/>
    <xf numFmtId="0" fontId="1" fillId="2" borderId="0" xfId="0" applyFont="1" applyFill="1"/>
    <xf numFmtId="0" fontId="1" fillId="2" borderId="5" xfId="0" applyFont="1" applyFill="1" applyBorder="1"/>
    <xf numFmtId="0" fontId="2" fillId="2" borderId="6" xfId="0" applyFont="1" applyFill="1" applyBorder="1"/>
    <xf numFmtId="0" fontId="2" fillId="2" borderId="7" xfId="0" applyFont="1" applyFill="1" applyBorder="1"/>
    <xf numFmtId="0" fontId="1" fillId="2" borderId="7" xfId="0" applyFont="1" applyFill="1" applyBorder="1"/>
    <xf numFmtId="0" fontId="1" fillId="2" borderId="8" xfId="0" applyFont="1" applyFill="1" applyBorder="1"/>
    <xf numFmtId="0" fontId="3"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5" fillId="2" borderId="13" xfId="1" applyNumberFormat="1" applyFont="1" applyFill="1" applyBorder="1" applyAlignment="1">
      <alignment horizontal="center" vertical="center" wrapText="1"/>
    </xf>
    <xf numFmtId="43" fontId="5" fillId="2" borderId="13" xfId="1" applyFont="1" applyFill="1" applyBorder="1" applyAlignment="1">
      <alignment horizontal="center" vertical="center" wrapText="1"/>
    </xf>
    <xf numFmtId="0" fontId="4" fillId="2" borderId="13" xfId="0" applyFont="1" applyFill="1" applyBorder="1" applyAlignment="1">
      <alignment horizontal="justify" vertical="center" wrapText="1"/>
    </xf>
    <xf numFmtId="0" fontId="4" fillId="2" borderId="14" xfId="0" applyFont="1" applyFill="1" applyBorder="1" applyAlignment="1">
      <alignment horizontal="center" vertical="center" wrapText="1"/>
    </xf>
    <xf numFmtId="0" fontId="4" fillId="0" borderId="12" xfId="0" applyFont="1" applyBorder="1" applyAlignment="1">
      <alignment horizontal="left" vertical="center" wrapText="1"/>
    </xf>
    <xf numFmtId="0" fontId="4" fillId="0" borderId="15" xfId="0" applyFont="1" applyBorder="1" applyAlignment="1">
      <alignment horizontal="left" vertical="center" wrapText="1"/>
    </xf>
    <xf numFmtId="0" fontId="5" fillId="0" borderId="15" xfId="1" applyNumberFormat="1" applyFont="1" applyBorder="1" applyAlignment="1">
      <alignment horizontal="center" vertical="center" wrapText="1"/>
    </xf>
    <xf numFmtId="43" fontId="5" fillId="0" borderId="15" xfId="1" applyFont="1" applyBorder="1" applyAlignment="1">
      <alignment horizontal="center" vertical="center" wrapText="1"/>
    </xf>
    <xf numFmtId="0" fontId="4" fillId="0" borderId="15" xfId="0" applyFont="1" applyBorder="1" applyAlignment="1">
      <alignment horizontal="justify" vertical="center" wrapText="1"/>
    </xf>
    <xf numFmtId="43" fontId="4" fillId="0" borderId="16" xfId="1" applyFont="1" applyBorder="1" applyAlignment="1">
      <alignment horizontal="center" vertical="center" wrapText="1"/>
    </xf>
    <xf numFmtId="0" fontId="4" fillId="4" borderId="12" xfId="0" applyFont="1" applyFill="1" applyBorder="1" applyAlignment="1">
      <alignment horizontal="left" vertical="center" wrapText="1"/>
    </xf>
    <xf numFmtId="0" fontId="4" fillId="4" borderId="15" xfId="0" applyFont="1" applyFill="1" applyBorder="1" applyAlignment="1">
      <alignment horizontal="left" vertical="center" wrapText="1"/>
    </xf>
    <xf numFmtId="0" fontId="5" fillId="4" borderId="15" xfId="1" applyNumberFormat="1" applyFont="1" applyFill="1" applyBorder="1" applyAlignment="1">
      <alignment horizontal="center" vertical="center" wrapText="1"/>
    </xf>
    <xf numFmtId="43" fontId="5" fillId="4" borderId="15" xfId="1" applyFont="1" applyFill="1" applyBorder="1" applyAlignment="1">
      <alignment horizontal="center" vertical="center" wrapText="1"/>
    </xf>
    <xf numFmtId="0" fontId="4" fillId="4" borderId="15"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4" fillId="2" borderId="15" xfId="0" applyFont="1" applyFill="1" applyBorder="1" applyAlignment="1">
      <alignment horizontal="left" vertical="center" wrapText="1"/>
    </xf>
    <xf numFmtId="43" fontId="5" fillId="2" borderId="15" xfId="1" applyFont="1" applyFill="1" applyBorder="1" applyAlignment="1">
      <alignment horizontal="center" vertical="center" wrapText="1"/>
    </xf>
    <xf numFmtId="0" fontId="4" fillId="2" borderId="15" xfId="0" applyFont="1" applyFill="1" applyBorder="1" applyAlignment="1">
      <alignment horizontal="justify" vertical="center" wrapText="1"/>
    </xf>
    <xf numFmtId="0" fontId="4" fillId="0" borderId="15" xfId="0" applyFont="1" applyBorder="1" applyAlignment="1">
      <alignment horizontal="left" vertical="top" wrapText="1"/>
    </xf>
    <xf numFmtId="0" fontId="4" fillId="0" borderId="17" xfId="0" applyFont="1" applyBorder="1" applyAlignment="1">
      <alignment horizontal="left" vertical="center" wrapText="1"/>
    </xf>
    <xf numFmtId="164" fontId="3" fillId="2" borderId="11" xfId="0" applyNumberFormat="1" applyFont="1" applyFill="1" applyBorder="1" applyAlignment="1">
      <alignment vertical="center"/>
    </xf>
    <xf numFmtId="0" fontId="1" fillId="0" borderId="0" xfId="0" applyFont="1" applyAlignment="1">
      <alignment horizontal="left"/>
    </xf>
    <xf numFmtId="0" fontId="10" fillId="0" borderId="15" xfId="0" applyFont="1" applyBorder="1" applyAlignment="1">
      <alignment horizontal="left" vertical="center" wrapText="1"/>
    </xf>
    <xf numFmtId="0" fontId="11" fillId="0" borderId="15" xfId="0" applyFont="1" applyBorder="1" applyAlignment="1">
      <alignment horizontal="justify" vertical="center" wrapText="1"/>
    </xf>
    <xf numFmtId="0" fontId="10" fillId="0" borderId="15" xfId="0" applyFont="1" applyBorder="1" applyAlignment="1">
      <alignment horizontal="left" vertical="top" wrapText="1"/>
    </xf>
    <xf numFmtId="0" fontId="4" fillId="0" borderId="12" xfId="0" applyFont="1" applyBorder="1" applyAlignment="1">
      <alignment horizontal="left" vertical="top"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1178718</xdr:colOff>
      <xdr:row>4</xdr:row>
      <xdr:rowOff>214313</xdr:rowOff>
    </xdr:to>
    <xdr:pic>
      <xdr:nvPicPr>
        <xdr:cNvPr id="5" name="Picture 4" descr="C:\Users\inata\Downloads\WhatsApp Image 2024-08-28 at 2.08.38 PM.jpe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3725545" y="228600"/>
          <a:ext cx="2047240" cy="89979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98"/>
  <sheetViews>
    <sheetView tabSelected="1" view="pageBreakPreview" zoomScale="115" zoomScaleNormal="100" zoomScaleSheetLayoutView="115" workbookViewId="0">
      <selection activeCell="H45" sqref="H45"/>
    </sheetView>
  </sheetViews>
  <sheetFormatPr defaultColWidth="8.6640625" defaultRowHeight="18"/>
  <cols>
    <col min="1" max="1" width="5.5546875" style="1" customWidth="1"/>
    <col min="2" max="2" width="25.88671875" style="1" customWidth="1"/>
    <col min="3" max="3" width="8.6640625" style="1"/>
    <col min="4" max="4" width="10.6640625" style="1" customWidth="1"/>
    <col min="5" max="5" width="16.109375" style="1" customWidth="1"/>
    <col min="6" max="6" width="18.33203125" style="1" customWidth="1"/>
    <col min="7" max="16384" width="8.6640625" style="1"/>
  </cols>
  <sheetData>
    <row r="2" spans="1:6">
      <c r="A2" s="2" t="s">
        <v>55</v>
      </c>
      <c r="B2" s="3"/>
      <c r="C2" s="4"/>
      <c r="D2" s="3"/>
      <c r="E2" s="4"/>
      <c r="F2" s="5"/>
    </row>
    <row r="3" spans="1:6">
      <c r="A3" s="6" t="s">
        <v>56</v>
      </c>
      <c r="B3" s="7"/>
      <c r="C3" s="8"/>
      <c r="D3" s="7"/>
      <c r="E3" s="8"/>
      <c r="F3" s="9"/>
    </row>
    <row r="4" spans="1:6">
      <c r="A4" s="6" t="s">
        <v>57</v>
      </c>
      <c r="B4" s="7"/>
      <c r="C4" s="8"/>
      <c r="D4" s="7"/>
      <c r="E4" s="8"/>
      <c r="F4" s="9"/>
    </row>
    <row r="5" spans="1:6">
      <c r="A5" s="10" t="s">
        <v>0</v>
      </c>
      <c r="B5" s="11"/>
      <c r="C5" s="11"/>
      <c r="D5" s="11"/>
      <c r="E5" s="12"/>
      <c r="F5" s="13"/>
    </row>
    <row r="6" spans="1:6" ht="19.2">
      <c r="A6" s="14" t="s">
        <v>1</v>
      </c>
      <c r="B6" s="15" t="s">
        <v>2</v>
      </c>
      <c r="C6" s="16" t="s">
        <v>3</v>
      </c>
      <c r="D6" s="16" t="s">
        <v>4</v>
      </c>
      <c r="E6" s="16" t="s">
        <v>5</v>
      </c>
      <c r="F6" s="17" t="s">
        <v>6</v>
      </c>
    </row>
    <row r="7" spans="1:6" ht="38.4">
      <c r="A7" s="18"/>
      <c r="B7" s="19" t="s">
        <v>7</v>
      </c>
      <c r="C7" s="20"/>
      <c r="D7" s="21"/>
      <c r="E7" s="22"/>
      <c r="F7" s="23"/>
    </row>
    <row r="8" spans="1:6" ht="115.2">
      <c r="A8" s="24">
        <v>1</v>
      </c>
      <c r="B8" s="25" t="s">
        <v>8</v>
      </c>
      <c r="C8" s="26" t="s">
        <v>9</v>
      </c>
      <c r="D8" s="27">
        <v>1</v>
      </c>
      <c r="E8" s="28"/>
      <c r="F8" s="29"/>
    </row>
    <row r="9" spans="1:6" ht="122.25" customHeight="1">
      <c r="A9" s="24">
        <v>2</v>
      </c>
      <c r="B9" s="25" t="s">
        <v>10</v>
      </c>
      <c r="C9" s="27" t="s">
        <v>11</v>
      </c>
      <c r="D9" s="27">
        <f>45*0.4*0.5</f>
        <v>9</v>
      </c>
      <c r="E9" s="35"/>
      <c r="F9" s="29"/>
    </row>
    <row r="10" spans="1:6" ht="183" customHeight="1">
      <c r="A10" s="24">
        <v>3</v>
      </c>
      <c r="B10" s="25" t="s">
        <v>14</v>
      </c>
      <c r="C10" s="26" t="str">
        <f>C11</f>
        <v>M³</v>
      </c>
      <c r="D10" s="27">
        <f>45*0.4*0.05</f>
        <v>0.9</v>
      </c>
      <c r="E10" s="28"/>
      <c r="F10" s="29"/>
    </row>
    <row r="11" spans="1:6" ht="153.6">
      <c r="A11" s="24">
        <v>4</v>
      </c>
      <c r="B11" s="25" t="s">
        <v>15</v>
      </c>
      <c r="C11" s="26" t="s">
        <v>11</v>
      </c>
      <c r="D11" s="27">
        <f>45*0.4*1.2</f>
        <v>21.599999999999998</v>
      </c>
      <c r="E11" s="35"/>
      <c r="F11" s="29"/>
    </row>
    <row r="12" spans="1:6" ht="312" customHeight="1">
      <c r="A12" s="24">
        <v>5</v>
      </c>
      <c r="B12" s="25" t="s">
        <v>12</v>
      </c>
      <c r="C12" s="26" t="s">
        <v>13</v>
      </c>
      <c r="D12" s="27">
        <f>45*0.4*0.15</f>
        <v>2.6999999999999997</v>
      </c>
      <c r="E12" s="44"/>
      <c r="F12" s="29"/>
    </row>
    <row r="13" spans="1:6" ht="19.2">
      <c r="A13" s="30">
        <v>6</v>
      </c>
      <c r="B13" s="31" t="s">
        <v>16</v>
      </c>
      <c r="C13" s="32"/>
      <c r="D13" s="33"/>
      <c r="E13" s="34"/>
      <c r="F13" s="29"/>
    </row>
    <row r="14" spans="1:6" ht="38.4">
      <c r="A14" s="24">
        <v>7</v>
      </c>
      <c r="B14" s="25" t="s">
        <v>17</v>
      </c>
      <c r="C14" s="26" t="s">
        <v>18</v>
      </c>
      <c r="D14" s="27">
        <f>76*0.2</f>
        <v>15.200000000000001</v>
      </c>
      <c r="E14" s="28"/>
      <c r="F14" s="29"/>
    </row>
    <row r="15" spans="1:6" ht="111.75" customHeight="1">
      <c r="A15" s="24">
        <v>8</v>
      </c>
      <c r="B15" s="25" t="s">
        <v>19</v>
      </c>
      <c r="C15" s="26" t="s">
        <v>11</v>
      </c>
      <c r="D15" s="27">
        <f>D14</f>
        <v>15.200000000000001</v>
      </c>
      <c r="E15" s="28"/>
      <c r="F15" s="29"/>
    </row>
    <row r="16" spans="1:6" ht="249.6">
      <c r="A16" s="24">
        <v>9</v>
      </c>
      <c r="B16" s="25" t="s">
        <v>49</v>
      </c>
      <c r="C16" s="26" t="s">
        <v>11</v>
      </c>
      <c r="D16" s="27">
        <f>76*0.06</f>
        <v>4.5599999999999996</v>
      </c>
      <c r="E16" s="28"/>
      <c r="F16" s="29"/>
    </row>
    <row r="17" spans="1:10" ht="134.4">
      <c r="A17" s="24">
        <v>10</v>
      </c>
      <c r="B17" s="25" t="s">
        <v>20</v>
      </c>
      <c r="C17" s="26" t="s">
        <v>21</v>
      </c>
      <c r="D17" s="27">
        <v>80</v>
      </c>
      <c r="E17" s="28"/>
      <c r="F17" s="29"/>
    </row>
    <row r="18" spans="1:10" ht="19.2">
      <c r="A18" s="30">
        <v>11</v>
      </c>
      <c r="B18" s="31" t="s">
        <v>22</v>
      </c>
      <c r="C18" s="33"/>
      <c r="D18" s="33"/>
      <c r="E18" s="34"/>
      <c r="F18" s="29"/>
    </row>
    <row r="19" spans="1:10" ht="160.80000000000001" customHeight="1">
      <c r="A19" s="24">
        <v>12</v>
      </c>
      <c r="B19" s="25" t="s">
        <v>23</v>
      </c>
      <c r="C19" s="27" t="s">
        <v>24</v>
      </c>
      <c r="D19" s="27">
        <f>31.6*4</f>
        <v>126.4</v>
      </c>
      <c r="E19" s="28"/>
      <c r="F19" s="29"/>
    </row>
    <row r="20" spans="1:10" ht="326.39999999999998">
      <c r="A20" s="24">
        <v>13</v>
      </c>
      <c r="B20" s="25" t="s">
        <v>25</v>
      </c>
      <c r="C20" s="27" t="s">
        <v>13</v>
      </c>
      <c r="D20" s="27">
        <f>31.6*0.2*0.15</f>
        <v>0.94799999999999995</v>
      </c>
      <c r="E20" s="28"/>
      <c r="F20" s="29"/>
    </row>
    <row r="21" spans="1:10" ht="268.8">
      <c r="A21" s="24">
        <v>14</v>
      </c>
      <c r="B21" s="25" t="s">
        <v>26</v>
      </c>
      <c r="C21" s="27" t="s">
        <v>11</v>
      </c>
      <c r="D21" s="27">
        <f>(45*0.2*0.15)</f>
        <v>1.3499999999999999</v>
      </c>
      <c r="E21" s="35"/>
      <c r="F21" s="29"/>
    </row>
    <row r="22" spans="1:10" ht="211.2">
      <c r="A22" s="24">
        <v>15</v>
      </c>
      <c r="B22" s="25" t="s">
        <v>27</v>
      </c>
      <c r="C22" s="27" t="str">
        <f>C21</f>
        <v>M³</v>
      </c>
      <c r="D22" s="27">
        <f>31.6*0.15*0.2</f>
        <v>0.94800000000000006</v>
      </c>
      <c r="E22" s="28"/>
      <c r="F22" s="29"/>
    </row>
    <row r="23" spans="1:10" ht="211.2">
      <c r="A23" s="24">
        <v>16</v>
      </c>
      <c r="B23" s="25" t="s">
        <v>28</v>
      </c>
      <c r="C23" s="27" t="str">
        <f>C22</f>
        <v>M³</v>
      </c>
      <c r="D23" s="27">
        <f>(4.4*0.2*0.2)*9</f>
        <v>1.5840000000000005</v>
      </c>
      <c r="E23" s="28"/>
      <c r="F23" s="29"/>
    </row>
    <row r="24" spans="1:10" ht="211.2">
      <c r="A24" s="24">
        <v>18</v>
      </c>
      <c r="B24" s="25" t="s">
        <v>50</v>
      </c>
      <c r="C24" s="27" t="s">
        <v>29</v>
      </c>
      <c r="D24" s="27">
        <v>1</v>
      </c>
      <c r="E24" s="28"/>
      <c r="F24" s="29"/>
    </row>
    <row r="25" spans="1:10" ht="19.2">
      <c r="A25" s="18">
        <v>19</v>
      </c>
      <c r="B25" s="36" t="s">
        <v>30</v>
      </c>
      <c r="C25" s="37"/>
      <c r="D25" s="37"/>
      <c r="E25" s="38"/>
      <c r="F25" s="29"/>
    </row>
    <row r="26" spans="1:10" ht="409.6">
      <c r="A26" s="24">
        <v>20</v>
      </c>
      <c r="B26" s="39" t="s">
        <v>31</v>
      </c>
      <c r="C26" s="27" t="s">
        <v>24</v>
      </c>
      <c r="D26" s="27">
        <f>110.5</f>
        <v>110.5</v>
      </c>
      <c r="E26" s="28"/>
      <c r="F26" s="29"/>
      <c r="J26" s="1" t="s">
        <v>32</v>
      </c>
    </row>
    <row r="27" spans="1:10" ht="96">
      <c r="A27" s="24">
        <v>21</v>
      </c>
      <c r="B27" s="25" t="s">
        <v>33</v>
      </c>
      <c r="C27" s="27" t="s">
        <v>24</v>
      </c>
      <c r="D27" s="27">
        <v>72.8</v>
      </c>
      <c r="E27" s="28"/>
      <c r="F27" s="29"/>
    </row>
    <row r="28" spans="1:10" ht="153.6">
      <c r="A28" s="24">
        <v>22</v>
      </c>
      <c r="B28" s="25" t="s">
        <v>34</v>
      </c>
      <c r="C28" s="27" t="s">
        <v>35</v>
      </c>
      <c r="D28" s="27">
        <v>37.4</v>
      </c>
      <c r="E28" s="28"/>
      <c r="F28" s="29"/>
    </row>
    <row r="29" spans="1:10" ht="19.2">
      <c r="A29" s="18">
        <v>23</v>
      </c>
      <c r="B29" s="36" t="s">
        <v>36</v>
      </c>
      <c r="C29" s="37"/>
      <c r="D29" s="37"/>
      <c r="E29" s="38"/>
      <c r="F29" s="29"/>
    </row>
    <row r="30" spans="1:10" ht="192">
      <c r="A30" s="24">
        <v>24</v>
      </c>
      <c r="B30" s="25" t="s">
        <v>37</v>
      </c>
      <c r="C30" s="27" t="s">
        <v>24</v>
      </c>
      <c r="D30" s="27">
        <f>D19*2</f>
        <v>252.8</v>
      </c>
      <c r="E30" s="28"/>
      <c r="F30" s="29"/>
    </row>
    <row r="31" spans="1:10" ht="134.4">
      <c r="A31" s="24">
        <v>25</v>
      </c>
      <c r="B31" s="25" t="s">
        <v>38</v>
      </c>
      <c r="C31" s="27" t="s">
        <v>24</v>
      </c>
      <c r="D31" s="27">
        <f>D30</f>
        <v>252.8</v>
      </c>
      <c r="E31" s="28"/>
      <c r="F31" s="29"/>
    </row>
    <row r="32" spans="1:10" ht="134.4">
      <c r="A32" s="24">
        <v>26</v>
      </c>
      <c r="B32" s="25" t="s">
        <v>39</v>
      </c>
      <c r="C32" s="27" t="s">
        <v>24</v>
      </c>
      <c r="D32" s="27">
        <f>D31+D27</f>
        <v>325.60000000000002</v>
      </c>
      <c r="E32" s="28"/>
      <c r="F32" s="29"/>
    </row>
    <row r="33" spans="1:12" ht="115.8" customHeight="1">
      <c r="A33" s="24">
        <v>27</v>
      </c>
      <c r="B33" s="39" t="s">
        <v>51</v>
      </c>
      <c r="C33" s="27" t="s">
        <v>40</v>
      </c>
      <c r="D33" s="27">
        <v>1</v>
      </c>
      <c r="E33" s="28"/>
      <c r="F33" s="29"/>
    </row>
    <row r="34" spans="1:12" ht="77.400000000000006" customHeight="1">
      <c r="A34" s="46">
        <v>28</v>
      </c>
      <c r="B34" s="39" t="s">
        <v>41</v>
      </c>
      <c r="C34" s="27" t="s">
        <v>42</v>
      </c>
      <c r="D34" s="27">
        <v>1</v>
      </c>
      <c r="E34" s="28"/>
      <c r="F34" s="29"/>
    </row>
    <row r="35" spans="1:12" ht="35.1" customHeight="1">
      <c r="A35" s="30">
        <v>29</v>
      </c>
      <c r="B35" s="31" t="s">
        <v>43</v>
      </c>
      <c r="C35" s="33"/>
      <c r="D35" s="33"/>
      <c r="E35" s="34"/>
      <c r="F35" s="29"/>
    </row>
    <row r="36" spans="1:12" ht="211.2">
      <c r="A36" s="24">
        <v>30</v>
      </c>
      <c r="B36" s="43" t="s">
        <v>52</v>
      </c>
      <c r="C36" s="27" t="s">
        <v>1</v>
      </c>
      <c r="D36" s="27">
        <v>1</v>
      </c>
      <c r="E36" s="28"/>
      <c r="F36" s="29"/>
    </row>
    <row r="37" spans="1:12" ht="356.25" customHeight="1">
      <c r="A37" s="24">
        <v>31</v>
      </c>
      <c r="B37" s="45" t="s">
        <v>53</v>
      </c>
      <c r="C37" s="27" t="s">
        <v>1</v>
      </c>
      <c r="D37" s="27">
        <v>7</v>
      </c>
      <c r="E37" s="44"/>
      <c r="F37" s="29"/>
    </row>
    <row r="38" spans="1:12" ht="134.4">
      <c r="A38" s="24">
        <v>33</v>
      </c>
      <c r="B38" s="25" t="s">
        <v>44</v>
      </c>
      <c r="C38" s="27" t="s">
        <v>1</v>
      </c>
      <c r="D38" s="27">
        <v>1</v>
      </c>
      <c r="E38" s="28"/>
      <c r="F38" s="29"/>
    </row>
    <row r="39" spans="1:12" ht="153.6">
      <c r="A39" s="24">
        <v>34</v>
      </c>
      <c r="B39" s="25" t="s">
        <v>45</v>
      </c>
      <c r="C39" s="27" t="s">
        <v>1</v>
      </c>
      <c r="D39" s="27">
        <v>1</v>
      </c>
      <c r="E39" s="28"/>
      <c r="F39" s="29"/>
    </row>
    <row r="40" spans="1:12" ht="119.1" customHeight="1">
      <c r="A40" s="40">
        <v>35</v>
      </c>
      <c r="B40" s="25" t="s">
        <v>46</v>
      </c>
      <c r="C40" s="27" t="s">
        <v>47</v>
      </c>
      <c r="D40" s="27">
        <v>15</v>
      </c>
      <c r="E40" s="28"/>
      <c r="F40" s="29"/>
    </row>
    <row r="41" spans="1:12" ht="172.8">
      <c r="A41" s="40">
        <v>36</v>
      </c>
      <c r="B41" s="25" t="s">
        <v>54</v>
      </c>
      <c r="C41" s="27" t="s">
        <v>9</v>
      </c>
      <c r="D41" s="27">
        <v>1</v>
      </c>
      <c r="E41" s="28"/>
      <c r="F41" s="29"/>
      <c r="L41" s="1" t="s">
        <v>48</v>
      </c>
    </row>
    <row r="42" spans="1:12" ht="67.5" customHeight="1">
      <c r="A42" s="47" t="s">
        <v>58</v>
      </c>
      <c r="B42" s="48"/>
      <c r="C42" s="48"/>
      <c r="D42" s="48"/>
      <c r="E42" s="49"/>
      <c r="F42" s="41"/>
    </row>
    <row r="43" spans="1:12">
      <c r="A43" s="42"/>
    </row>
    <row r="44" spans="1:12">
      <c r="A44" s="42"/>
    </row>
    <row r="45" spans="1:12">
      <c r="A45" s="42"/>
    </row>
    <row r="46" spans="1:12">
      <c r="A46" s="42"/>
    </row>
    <row r="47" spans="1:12">
      <c r="A47" s="42"/>
    </row>
    <row r="48" spans="1:12">
      <c r="A48" s="42"/>
    </row>
    <row r="49" spans="1:1">
      <c r="A49" s="42"/>
    </row>
    <row r="50" spans="1:1">
      <c r="A50" s="42"/>
    </row>
    <row r="51" spans="1:1">
      <c r="A51" s="42"/>
    </row>
    <row r="52" spans="1:1">
      <c r="A52" s="42"/>
    </row>
    <row r="53" spans="1:1">
      <c r="A53" s="42"/>
    </row>
    <row r="54" spans="1:1">
      <c r="A54" s="42"/>
    </row>
    <row r="55" spans="1:1">
      <c r="A55" s="42"/>
    </row>
    <row r="56" spans="1:1">
      <c r="A56" s="42"/>
    </row>
    <row r="57" spans="1:1">
      <c r="A57" s="42"/>
    </row>
    <row r="58" spans="1:1">
      <c r="A58" s="42"/>
    </row>
    <row r="59" spans="1:1">
      <c r="A59" s="42"/>
    </row>
    <row r="60" spans="1:1">
      <c r="A60" s="42"/>
    </row>
    <row r="61" spans="1:1">
      <c r="A61" s="42"/>
    </row>
    <row r="62" spans="1:1">
      <c r="A62" s="42"/>
    </row>
    <row r="63" spans="1:1">
      <c r="A63" s="42"/>
    </row>
    <row r="64" spans="1:1">
      <c r="A64" s="42"/>
    </row>
    <row r="65" spans="1:1">
      <c r="A65" s="42"/>
    </row>
    <row r="66" spans="1:1">
      <c r="A66" s="42"/>
    </row>
    <row r="67" spans="1:1">
      <c r="A67" s="42"/>
    </row>
    <row r="68" spans="1:1">
      <c r="A68" s="42"/>
    </row>
    <row r="69" spans="1:1">
      <c r="A69" s="42"/>
    </row>
    <row r="70" spans="1:1">
      <c r="A70" s="42"/>
    </row>
    <row r="71" spans="1:1">
      <c r="A71" s="42"/>
    </row>
    <row r="72" spans="1:1">
      <c r="A72" s="42"/>
    </row>
    <row r="73" spans="1:1">
      <c r="A73" s="42"/>
    </row>
    <row r="74" spans="1:1">
      <c r="A74" s="42"/>
    </row>
    <row r="75" spans="1:1">
      <c r="A75" s="42"/>
    </row>
    <row r="76" spans="1:1">
      <c r="A76" s="42"/>
    </row>
    <row r="77" spans="1:1">
      <c r="A77" s="42"/>
    </row>
    <row r="78" spans="1:1">
      <c r="A78" s="42"/>
    </row>
    <row r="79" spans="1:1">
      <c r="A79" s="42"/>
    </row>
    <row r="80" spans="1:1">
      <c r="A80" s="42"/>
    </row>
    <row r="81" spans="1:1">
      <c r="A81" s="42"/>
    </row>
    <row r="82" spans="1:1">
      <c r="A82" s="42"/>
    </row>
    <row r="83" spans="1:1">
      <c r="A83" s="42"/>
    </row>
    <row r="84" spans="1:1">
      <c r="A84" s="42"/>
    </row>
    <row r="85" spans="1:1">
      <c r="A85" s="42"/>
    </row>
    <row r="86" spans="1:1">
      <c r="A86" s="42"/>
    </row>
    <row r="87" spans="1:1">
      <c r="A87" s="42"/>
    </row>
    <row r="88" spans="1:1">
      <c r="A88" s="42"/>
    </row>
    <row r="89" spans="1:1">
      <c r="A89" s="42"/>
    </row>
    <row r="90" spans="1:1">
      <c r="A90" s="42"/>
    </row>
    <row r="91" spans="1:1">
      <c r="A91" s="42"/>
    </row>
    <row r="92" spans="1:1">
      <c r="A92" s="42"/>
    </row>
    <row r="93" spans="1:1">
      <c r="A93" s="42"/>
    </row>
    <row r="94" spans="1:1">
      <c r="A94" s="42"/>
    </row>
    <row r="95" spans="1:1">
      <c r="A95" s="42"/>
    </row>
    <row r="96" spans="1:1">
      <c r="A96" s="42"/>
    </row>
    <row r="97" spans="1:1">
      <c r="A97" s="42"/>
    </row>
    <row r="98" spans="1:1">
      <c r="A98" s="42"/>
    </row>
  </sheetData>
  <mergeCells count="1">
    <mergeCell ref="A42:E42"/>
  </mergeCells>
  <pageMargins left="0.7" right="0.7" top="0.75" bottom="0.75" header="0.3" footer="0.3"/>
  <pageSetup scale="43" orientation="portrait" r:id="rId1"/>
  <headerFooter>
    <oddFooter>&amp;LSignature: &amp;CPage &amp;P of &amp;N</oddFooter>
  </headerFooter>
  <rowBreaks count="2" manualBreakCount="2">
    <brk id="15" max="5" man="1"/>
    <brk id="23"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BOQ-One Classroom</vt:lpstr>
      <vt:lpstr>'BOQ-One Classroom'!Print_Area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ss</cp:lastModifiedBy>
  <cp:lastPrinted>2023-09-17T03:55:00Z</cp:lastPrinted>
  <dcterms:created xsi:type="dcterms:W3CDTF">2016-04-25T18:03:00Z</dcterms:created>
  <dcterms:modified xsi:type="dcterms:W3CDTF">2025-09-24T10:22:50Z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DDCD25A8DC814849A8D1964612424E04_12</vt:lpwstr>
  </property>
  <property fmtid="{D5CDD505-2E9C-101B-9397-08002B2CF9AE}" pid="3" name="KSOProductBuildVer">
    <vt:lpwstr>1033-12.2.0.21931</vt:lpwstr>
  </property>
</Properties>
</file>